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120" windowWidth="21840" windowHeight="12528"/>
  </bookViews>
  <sheets>
    <sheet name="Лист1" sheetId="1" r:id="rId1"/>
  </sheets>
  <definedNames>
    <definedName name="_xlnm.Print_Titles" localSheetId="0">Лист1!$5:$7</definedName>
    <definedName name="_xlnm.Print_Area" localSheetId="0">Лист1!$A$1:$F$33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" l="1"/>
  <c r="F31" i="1" l="1"/>
  <c r="F32" i="1"/>
  <c r="F33" i="1"/>
  <c r="F30" i="1" l="1"/>
  <c r="F29" i="1" l="1"/>
  <c r="F28" i="1"/>
  <c r="F27" i="1"/>
  <c r="F26" i="1"/>
  <c r="E25" i="1"/>
  <c r="D25" i="1"/>
  <c r="D24" i="1" s="1"/>
  <c r="C25" i="1"/>
  <c r="C24" i="1"/>
  <c r="F22" i="1"/>
  <c r="F21" i="1"/>
  <c r="F20" i="1"/>
  <c r="F19" i="1"/>
  <c r="E18" i="1"/>
  <c r="D18" i="1"/>
  <c r="C18" i="1"/>
  <c r="F17" i="1"/>
  <c r="F16" i="1"/>
  <c r="F14" i="1"/>
  <c r="E13" i="1"/>
  <c r="D13" i="1"/>
  <c r="C13" i="1"/>
  <c r="F12" i="1"/>
  <c r="F11" i="1"/>
  <c r="C9" i="1" l="1"/>
  <c r="C8" i="1" s="1"/>
  <c r="E24" i="1"/>
  <c r="F24" i="1" s="1"/>
  <c r="D9" i="1"/>
  <c r="D8" i="1" s="1"/>
  <c r="E9" i="1"/>
  <c r="F18" i="1"/>
  <c r="F13" i="1"/>
  <c r="F25" i="1"/>
  <c r="F9" i="1" l="1"/>
  <c r="E8" i="1"/>
  <c r="F8" i="1" l="1"/>
</calcChain>
</file>

<file path=xl/sharedStrings.xml><?xml version="1.0" encoding="utf-8"?>
<sst xmlns="http://schemas.openxmlformats.org/spreadsheetml/2006/main" count="57" uniqueCount="57">
  <si>
    <t>Х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</si>
  <si>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</si>
  <si>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</si>
  <si>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</si>
  <si>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</si>
  <si>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</si>
  <si>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</si>
  <si>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</si>
  <si>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</si>
  <si>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Невыясненные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</si>
  <si>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</si>
  <si>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</si>
  <si>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</si>
  <si>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</si>
  <si>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Возврат остатков субсидий, субвенций и иных межбюджетных трансфертов, имеющих целевое назначение, прошлых лет</t>
  </si>
  <si>
    <t>1 00 00000 00</t>
  </si>
  <si>
    <t>1 01 00000 00</t>
  </si>
  <si>
    <t>1 03 00000 00</t>
  </si>
  <si>
    <t>Код вида доходов</t>
  </si>
  <si>
    <t>Наименование вида доходов</t>
  </si>
  <si>
    <t>1 05 00000 00</t>
  </si>
  <si>
    <t>1 05 01000 00</t>
  </si>
  <si>
    <t>1 05 02000 02</t>
  </si>
  <si>
    <t>1 05 03000 01</t>
  </si>
  <si>
    <t>1 05 04000 02</t>
  </si>
  <si>
    <t>1 06 00000 00</t>
  </si>
  <si>
    <t>1 06 01000 00</t>
  </si>
  <si>
    <t>1 06 06000 00</t>
  </si>
  <si>
    <t>2 00 00000 00</t>
  </si>
  <si>
    <t>2 02 00000 00</t>
  </si>
  <si>
    <t>2 02 10000 00</t>
  </si>
  <si>
    <t>2 02 20000 00</t>
  </si>
  <si>
    <t>2 02 30000 00</t>
  </si>
  <si>
    <t>2 02 40000 00</t>
  </si>
  <si>
    <t>2 19 00000 00</t>
  </si>
  <si>
    <t>1 17 01000 00</t>
  </si>
  <si>
    <t>1 06 04000 00</t>
  </si>
  <si>
    <t>Транспортный налог</t>
  </si>
  <si>
    <t>2 03 00000 00</t>
  </si>
  <si>
    <t>Безвозмездные поступления от государственных (муниципальных) организаций</t>
  </si>
  <si>
    <t>2 04 00000 00</t>
  </si>
  <si>
    <t>Безвозмездные поступления от негосударственных организаций</t>
  </si>
  <si>
    <t>Иные налоговые и неналоговые доходы</t>
  </si>
  <si>
    <t>ДОХОДЫ - ВСЕГО</t>
  </si>
  <si>
    <r>
      <rPr>
        <b/>
        <u/>
        <sz val="12"/>
        <color theme="1"/>
        <rFont val="PT Astra Serif"/>
        <family val="1"/>
        <charset val="204"/>
      </rPr>
      <t xml:space="preserve">СПРАВОЧНО: </t>
    </r>
    <r>
      <rPr>
        <b/>
        <sz val="12"/>
        <color theme="1"/>
        <rFont val="PT Astra Serif"/>
        <family val="1"/>
        <charset val="204"/>
      </rPr>
      <t xml:space="preserve">
утвержденный план на 2022 год по решению Думы города Югорска от 21.12.2021 № 100</t>
    </r>
  </si>
  <si>
    <t>в том числе:</t>
  </si>
  <si>
    <t>Налоги на совокупный доход:</t>
  </si>
  <si>
    <t>Налоги на имущество:</t>
  </si>
  <si>
    <t>Дотации бюджетам субъектов Российской Федерации и муниципальных образований</t>
  </si>
  <si>
    <t>Прочие безвозмездные поступления</t>
  </si>
  <si>
    <t>I. НАЛОГОВЫЕ И НЕНАЛОГОВЫЕ ДОХОДЫ</t>
  </si>
  <si>
    <t>II. БЕЗВОЗМЕЗДНЫЕ ПОСТУПЛЕНИЯ</t>
  </si>
  <si>
    <t>(тыс. рублей)</t>
  </si>
  <si>
    <t>Исполнено на 01.10.2023</t>
  </si>
  <si>
    <t>% роста/ снижения</t>
  </si>
  <si>
    <t>Исполнено на 01.10.2022</t>
  </si>
  <si>
    <t>Сведения о поступлении доходов в бюджет города Югорска 
за 9 месяцев 2023 года в разрезе видов доходов 
в сравнении с аналогичными показателями за 9 месяцев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</si>
</sst>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_р_._-;\-* #,##0.0_р_._-;_-* &quot;-&quot;??_р_._-;_-@_-"/>
    <numFmt numFmtId="165" formatCode="#,##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u/>
      <sz val="12"/>
      <color theme="1"/>
      <name val="PT Astra Serif"/>
      <family val="1"/>
      <charset val="204"/>
    </font>
    <font>
      <i/>
      <sz val="12"/>
      <color theme="1"/>
      <name val="PT Astra Serif"/>
      <family val="1"/>
      <charset val="204"/>
    </font>
    <font>
      <i/>
      <sz val="12"/>
      <name val="PT Astra Serif"/>
      <family val="1"/>
      <charset val="204"/>
    </font>
    <font>
      <i/>
      <sz val="11"/>
      <color theme="1"/>
      <name val="PT Astra Serif"/>
      <family val="1"/>
      <charset val="204"/>
    </font>
    <font>
      <b/>
      <i/>
      <sz val="12"/>
      <color theme="1"/>
      <name val="PT Astra Serif"/>
      <family val="1"/>
      <charset val="204"/>
    </font>
    <font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4" fillId="0" borderId="0" xfId="0" applyFont="1" applyFill="1" applyAlignment="1">
      <alignment vertical="top"/>
    </xf>
    <xf numFmtId="0" fontId="16" fillId="0" borderId="0" xfId="0" applyFont="1" applyFill="1" applyAlignment="1" applyProtection="1">
      <alignment horizontal="right"/>
      <protection hidden="1"/>
    </xf>
    <xf numFmtId="0" fontId="3" fillId="0" borderId="0" xfId="0" applyFont="1" applyFill="1" applyAlignment="1"/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0" fontId="10" fillId="0" borderId="0" xfId="0" applyFont="1" applyFill="1"/>
    <xf numFmtId="0" fontId="12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left" vertical="top" wrapText="1" indent="1"/>
    </xf>
    <xf numFmtId="165" fontId="12" fillId="0" borderId="1" xfId="0" applyNumberFormat="1" applyFont="1" applyFill="1" applyBorder="1" applyAlignment="1">
      <alignment horizontal="center" vertical="top" wrapText="1"/>
    </xf>
    <xf numFmtId="165" fontId="12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/>
    <xf numFmtId="0" fontId="7" fillId="0" borderId="1" xfId="0" applyFont="1" applyFill="1" applyBorder="1" applyAlignment="1">
      <alignment vertical="top" wrapText="1"/>
    </xf>
    <xf numFmtId="165" fontId="7" fillId="0" borderId="1" xfId="0" applyNumberFormat="1" applyFont="1" applyFill="1" applyBorder="1" applyAlignment="1">
      <alignment horizontal="center" vertical="top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top" wrapText="1" indent="2"/>
    </xf>
    <xf numFmtId="0" fontId="12" fillId="0" borderId="2" xfId="0" applyFont="1" applyFill="1" applyBorder="1" applyAlignment="1">
      <alignment horizontal="left" vertical="top" wrapText="1" indent="1"/>
    </xf>
    <xf numFmtId="0" fontId="5" fillId="0" borderId="5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165" fontId="5" fillId="0" borderId="6" xfId="0" applyNumberFormat="1" applyFont="1" applyFill="1" applyBorder="1" applyAlignment="1">
      <alignment horizontal="center" vertical="top" wrapText="1"/>
    </xf>
    <xf numFmtId="165" fontId="1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top" wrapText="1"/>
    </xf>
    <xf numFmtId="164" fontId="6" fillId="0" borderId="2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abSelected="1" topLeftCell="B1" zoomScale="90" zoomScaleNormal="90" zoomScaleSheetLayoutView="100" workbookViewId="0">
      <selection activeCell="A2" sqref="A2:F2"/>
    </sheetView>
  </sheetViews>
  <sheetFormatPr defaultColWidth="9.109375" defaultRowHeight="13.8" x14ac:dyDescent="0.25"/>
  <cols>
    <col min="1" max="1" width="15" style="8" hidden="1" customWidth="1"/>
    <col min="2" max="2" width="60.33203125" style="8" customWidth="1"/>
    <col min="3" max="3" width="18.33203125" style="8" hidden="1" customWidth="1"/>
    <col min="4" max="4" width="14.88671875" style="10" customWidth="1"/>
    <col min="5" max="5" width="15.33203125" style="10" customWidth="1"/>
    <col min="6" max="6" width="16.109375" style="8" customWidth="1"/>
    <col min="7" max="16384" width="9.109375" style="9"/>
  </cols>
  <sheetData>
    <row r="1" spans="1:7" ht="16.8" x14ac:dyDescent="0.3">
      <c r="E1" s="11"/>
      <c r="F1" s="11"/>
    </row>
    <row r="2" spans="1:7" ht="57" customHeight="1" x14ac:dyDescent="0.25">
      <c r="A2" s="44" t="s">
        <v>56</v>
      </c>
      <c r="B2" s="44"/>
      <c r="C2" s="44"/>
      <c r="D2" s="44"/>
      <c r="E2" s="44"/>
      <c r="F2" s="44"/>
      <c r="G2" s="1"/>
    </row>
    <row r="3" spans="1:7" ht="17.399999999999999" x14ac:dyDescent="0.25">
      <c r="A3" s="7"/>
      <c r="B3" s="7"/>
      <c r="C3" s="7"/>
      <c r="D3" s="7"/>
      <c r="E3" s="7"/>
      <c r="F3" s="7"/>
      <c r="G3" s="1"/>
    </row>
    <row r="4" spans="1:7" ht="21" customHeight="1" x14ac:dyDescent="0.25">
      <c r="F4" s="12" t="s">
        <v>52</v>
      </c>
    </row>
    <row r="5" spans="1:7" ht="15.75" customHeight="1" x14ac:dyDescent="0.25">
      <c r="A5" s="45" t="s">
        <v>18</v>
      </c>
      <c r="B5" s="46" t="s">
        <v>19</v>
      </c>
      <c r="C5" s="46" t="s">
        <v>44</v>
      </c>
      <c r="D5" s="42" t="s">
        <v>55</v>
      </c>
      <c r="E5" s="42" t="s">
        <v>53</v>
      </c>
      <c r="F5" s="40" t="s">
        <v>54</v>
      </c>
    </row>
    <row r="6" spans="1:7" ht="15" customHeight="1" x14ac:dyDescent="0.25">
      <c r="A6" s="45"/>
      <c r="B6" s="46"/>
      <c r="C6" s="46"/>
      <c r="D6" s="43"/>
      <c r="E6" s="43"/>
      <c r="F6" s="41"/>
    </row>
    <row r="7" spans="1:7" ht="15.6" x14ac:dyDescent="0.25">
      <c r="A7" s="13">
        <v>1</v>
      </c>
      <c r="B7" s="13">
        <v>1</v>
      </c>
      <c r="C7" s="13">
        <v>3</v>
      </c>
      <c r="D7" s="14">
        <v>2</v>
      </c>
      <c r="E7" s="14">
        <v>3</v>
      </c>
      <c r="F7" s="13">
        <v>4</v>
      </c>
    </row>
    <row r="8" spans="1:7" s="17" customFormat="1" ht="25.5" customHeight="1" x14ac:dyDescent="0.3">
      <c r="A8" s="15" t="s">
        <v>0</v>
      </c>
      <c r="B8" s="16" t="s">
        <v>43</v>
      </c>
      <c r="C8" s="6" t="e">
        <f>SUM(C9+C24)</f>
        <v>#REF!</v>
      </c>
      <c r="D8" s="2">
        <f>SUM(D9+D24)</f>
        <v>2707887.3</v>
      </c>
      <c r="E8" s="2">
        <f>SUM(E9+E24)</f>
        <v>3018927.9</v>
      </c>
      <c r="F8" s="6">
        <f>SUM(E8/D8)*100</f>
        <v>111.48646769752936</v>
      </c>
    </row>
    <row r="9" spans="1:7" s="17" customFormat="1" ht="24" customHeight="1" x14ac:dyDescent="0.3">
      <c r="A9" s="18" t="s">
        <v>15</v>
      </c>
      <c r="B9" s="18" t="s">
        <v>50</v>
      </c>
      <c r="C9" s="6">
        <f>SUM(C11+C12+C13+C18+C22)</f>
        <v>1601598.7</v>
      </c>
      <c r="D9" s="6">
        <f>SUM(D11+D12+D13+D18+D22)</f>
        <v>1377540.5999999999</v>
      </c>
      <c r="E9" s="6">
        <f t="shared" ref="E9" si="0">SUM(E11+E12+E13+E18+E22)</f>
        <v>1491743.7</v>
      </c>
      <c r="F9" s="6">
        <f>SUM(E9/D9)*100</f>
        <v>108.29036182309255</v>
      </c>
    </row>
    <row r="10" spans="1:7" ht="15.6" x14ac:dyDescent="0.25">
      <c r="A10" s="19"/>
      <c r="B10" s="20" t="s">
        <v>45</v>
      </c>
      <c r="C10" s="5"/>
      <c r="D10" s="6"/>
      <c r="E10" s="6"/>
      <c r="F10" s="6"/>
    </row>
    <row r="11" spans="1:7" s="21" customFormat="1" ht="15.6" x14ac:dyDescent="0.25">
      <c r="A11" s="19" t="s">
        <v>16</v>
      </c>
      <c r="B11" s="19" t="s">
        <v>1</v>
      </c>
      <c r="C11" s="5">
        <v>1293297.2</v>
      </c>
      <c r="D11" s="2">
        <v>1096575.8999999999</v>
      </c>
      <c r="E11" s="2">
        <v>1214630.2</v>
      </c>
      <c r="F11" s="6">
        <f t="shared" ref="F11:F22" si="1">SUM(E11/D11)*100</f>
        <v>110.76572082242552</v>
      </c>
    </row>
    <row r="12" spans="1:7" s="21" customFormat="1" ht="31.2" x14ac:dyDescent="0.25">
      <c r="A12" s="19" t="s">
        <v>17</v>
      </c>
      <c r="B12" s="19" t="s">
        <v>2</v>
      </c>
      <c r="C12" s="5">
        <v>27652</v>
      </c>
      <c r="D12" s="2">
        <v>26217.5</v>
      </c>
      <c r="E12" s="2">
        <v>26970.9</v>
      </c>
      <c r="F12" s="6">
        <f t="shared" si="1"/>
        <v>102.87365309430724</v>
      </c>
    </row>
    <row r="13" spans="1:7" ht="15.6" x14ac:dyDescent="0.25">
      <c r="A13" s="19" t="s">
        <v>20</v>
      </c>
      <c r="B13" s="19" t="s">
        <v>46</v>
      </c>
      <c r="C13" s="5">
        <f>SUM(C14:C17)</f>
        <v>104100</v>
      </c>
      <c r="D13" s="2">
        <f>SUM(D14:D17)</f>
        <v>96162.1</v>
      </c>
      <c r="E13" s="2">
        <f>SUM(E14:E17)</f>
        <v>86946.099999999991</v>
      </c>
      <c r="F13" s="6">
        <f t="shared" si="1"/>
        <v>90.416182674879181</v>
      </c>
    </row>
    <row r="14" spans="1:7" s="26" customFormat="1" ht="31.2" x14ac:dyDescent="0.25">
      <c r="A14" s="22" t="s">
        <v>21</v>
      </c>
      <c r="B14" s="23" t="s">
        <v>3</v>
      </c>
      <c r="C14" s="24">
        <v>94500</v>
      </c>
      <c r="D14" s="3">
        <v>89198.7</v>
      </c>
      <c r="E14" s="3">
        <v>84762.4</v>
      </c>
      <c r="F14" s="25">
        <f t="shared" si="1"/>
        <v>95.026497022938671</v>
      </c>
    </row>
    <row r="15" spans="1:7" s="26" customFormat="1" ht="31.2" x14ac:dyDescent="0.25">
      <c r="A15" s="22" t="s">
        <v>22</v>
      </c>
      <c r="B15" s="23" t="s">
        <v>4</v>
      </c>
      <c r="C15" s="24">
        <v>0</v>
      </c>
      <c r="D15" s="3">
        <v>-139.9</v>
      </c>
      <c r="E15" s="3">
        <v>-353.4</v>
      </c>
      <c r="F15" s="25">
        <f t="shared" si="1"/>
        <v>252.60900643316654</v>
      </c>
    </row>
    <row r="16" spans="1:7" s="26" customFormat="1" ht="15.6" x14ac:dyDescent="0.25">
      <c r="A16" s="22" t="s">
        <v>23</v>
      </c>
      <c r="B16" s="23" t="s">
        <v>5</v>
      </c>
      <c r="C16" s="24">
        <v>1800</v>
      </c>
      <c r="D16" s="3">
        <v>1535.5</v>
      </c>
      <c r="E16" s="3">
        <v>878.7</v>
      </c>
      <c r="F16" s="25">
        <f t="shared" si="1"/>
        <v>57.225659394334095</v>
      </c>
    </row>
    <row r="17" spans="1:6" s="26" customFormat="1" ht="31.2" x14ac:dyDescent="0.25">
      <c r="A17" s="22" t="s">
        <v>24</v>
      </c>
      <c r="B17" s="23" t="s">
        <v>6</v>
      </c>
      <c r="C17" s="24">
        <v>7800</v>
      </c>
      <c r="D17" s="3">
        <v>5567.8</v>
      </c>
      <c r="E17" s="3">
        <v>1658.4</v>
      </c>
      <c r="F17" s="25">
        <f t="shared" si="1"/>
        <v>29.78555264197708</v>
      </c>
    </row>
    <row r="18" spans="1:6" ht="15.6" x14ac:dyDescent="0.25">
      <c r="A18" s="19" t="s">
        <v>25</v>
      </c>
      <c r="B18" s="19" t="s">
        <v>47</v>
      </c>
      <c r="C18" s="5">
        <f>SUM(C19:C21)</f>
        <v>75426.100000000006</v>
      </c>
      <c r="D18" s="2">
        <f>SUM(D19:D21)</f>
        <v>37582.9</v>
      </c>
      <c r="E18" s="2">
        <f>SUM(E19:E21)</f>
        <v>36423.9</v>
      </c>
      <c r="F18" s="6">
        <f t="shared" si="1"/>
        <v>96.916150696194279</v>
      </c>
    </row>
    <row r="19" spans="1:6" s="26" customFormat="1" ht="15.6" x14ac:dyDescent="0.25">
      <c r="A19" s="22" t="s">
        <v>26</v>
      </c>
      <c r="B19" s="23" t="s">
        <v>7</v>
      </c>
      <c r="C19" s="24">
        <v>23634.9</v>
      </c>
      <c r="D19" s="3">
        <v>7238.9</v>
      </c>
      <c r="E19" s="3">
        <v>8840.7999999999993</v>
      </c>
      <c r="F19" s="25">
        <f t="shared" si="1"/>
        <v>122.12905275663428</v>
      </c>
    </row>
    <row r="20" spans="1:6" s="26" customFormat="1" ht="15.6" x14ac:dyDescent="0.25">
      <c r="A20" s="22" t="s">
        <v>36</v>
      </c>
      <c r="B20" s="23" t="s">
        <v>37</v>
      </c>
      <c r="C20" s="24">
        <v>14764</v>
      </c>
      <c r="D20" s="3">
        <v>6490.1</v>
      </c>
      <c r="E20" s="3">
        <v>6350.7</v>
      </c>
      <c r="F20" s="25">
        <f t="shared" si="1"/>
        <v>97.852113218594468</v>
      </c>
    </row>
    <row r="21" spans="1:6" s="26" customFormat="1" ht="15.6" x14ac:dyDescent="0.25">
      <c r="A21" s="22" t="s">
        <v>27</v>
      </c>
      <c r="B21" s="23" t="s">
        <v>8</v>
      </c>
      <c r="C21" s="24">
        <v>37027.199999999997</v>
      </c>
      <c r="D21" s="3">
        <v>23853.9</v>
      </c>
      <c r="E21" s="3">
        <v>21232.400000000001</v>
      </c>
      <c r="F21" s="25">
        <f t="shared" si="1"/>
        <v>89.010182821257743</v>
      </c>
    </row>
    <row r="22" spans="1:6" ht="15.6" x14ac:dyDescent="0.25">
      <c r="A22" s="19"/>
      <c r="B22" s="4" t="s">
        <v>42</v>
      </c>
      <c r="C22" s="5">
        <v>101123.4</v>
      </c>
      <c r="D22" s="2">
        <v>121002.2</v>
      </c>
      <c r="E22" s="2">
        <v>126772.6</v>
      </c>
      <c r="F22" s="6">
        <f t="shared" si="1"/>
        <v>104.76883891367265</v>
      </c>
    </row>
    <row r="23" spans="1:6" ht="15.6" hidden="1" x14ac:dyDescent="0.25">
      <c r="A23" s="27" t="s">
        <v>35</v>
      </c>
      <c r="B23" s="27" t="s">
        <v>9</v>
      </c>
      <c r="C23" s="28">
        <v>0</v>
      </c>
      <c r="D23" s="29">
        <v>0</v>
      </c>
      <c r="E23" s="29">
        <v>0</v>
      </c>
      <c r="F23" s="6">
        <v>0</v>
      </c>
    </row>
    <row r="24" spans="1:6" s="17" customFormat="1" ht="30.75" customHeight="1" x14ac:dyDescent="0.3">
      <c r="A24" s="18" t="s">
        <v>28</v>
      </c>
      <c r="B24" s="18" t="s">
        <v>51</v>
      </c>
      <c r="C24" s="6" t="e">
        <f>SUM(C25+#REF!)</f>
        <v>#REF!</v>
      </c>
      <c r="D24" s="2">
        <f>SUM(D25+D30+D31+D33)</f>
        <v>1330346.7000000002</v>
      </c>
      <c r="E24" s="2">
        <f>SUM(E25+E30+E31+E33+E32)</f>
        <v>1527184.2</v>
      </c>
      <c r="F24" s="6">
        <f t="shared" ref="F24:F33" si="2">SUM(E24/D24)*100</f>
        <v>114.79595506945668</v>
      </c>
    </row>
    <row r="25" spans="1:6" ht="31.2" x14ac:dyDescent="0.25">
      <c r="A25" s="19" t="s">
        <v>29</v>
      </c>
      <c r="B25" s="19" t="s">
        <v>10</v>
      </c>
      <c r="C25" s="5">
        <f>SUM(C26:C29)</f>
        <v>1834614.1</v>
      </c>
      <c r="D25" s="2">
        <f>SUM(D26:D29)</f>
        <v>1331164.8</v>
      </c>
      <c r="E25" s="2">
        <f>SUM(E26:E29)</f>
        <v>1525694.9</v>
      </c>
      <c r="F25" s="6">
        <f t="shared" si="2"/>
        <v>114.61352493695746</v>
      </c>
    </row>
    <row r="26" spans="1:6" s="26" customFormat="1" ht="31.2" x14ac:dyDescent="0.25">
      <c r="A26" s="22" t="s">
        <v>30</v>
      </c>
      <c r="B26" s="30" t="s">
        <v>48</v>
      </c>
      <c r="C26" s="24">
        <v>13016</v>
      </c>
      <c r="D26" s="3">
        <v>71918.899999999994</v>
      </c>
      <c r="E26" s="3">
        <v>60833.3</v>
      </c>
      <c r="F26" s="25">
        <f t="shared" si="2"/>
        <v>84.585971142495239</v>
      </c>
    </row>
    <row r="27" spans="1:6" s="26" customFormat="1" ht="31.2" x14ac:dyDescent="0.25">
      <c r="A27" s="22" t="s">
        <v>31</v>
      </c>
      <c r="B27" s="23" t="s">
        <v>11</v>
      </c>
      <c r="C27" s="24">
        <v>112167.6</v>
      </c>
      <c r="D27" s="3">
        <v>77505.3</v>
      </c>
      <c r="E27" s="3">
        <v>347506</v>
      </c>
      <c r="F27" s="25">
        <f t="shared" si="2"/>
        <v>448.36417638535681</v>
      </c>
    </row>
    <row r="28" spans="1:6" s="26" customFormat="1" ht="31.2" x14ac:dyDescent="0.25">
      <c r="A28" s="22" t="s">
        <v>32</v>
      </c>
      <c r="B28" s="23" t="s">
        <v>12</v>
      </c>
      <c r="C28" s="24">
        <v>1661859.5</v>
      </c>
      <c r="D28" s="3">
        <v>1144161</v>
      </c>
      <c r="E28" s="3">
        <v>1083944.2</v>
      </c>
      <c r="F28" s="25">
        <f t="shared" si="2"/>
        <v>94.737034385894987</v>
      </c>
    </row>
    <row r="29" spans="1:6" s="26" customFormat="1" ht="21.75" customHeight="1" x14ac:dyDescent="0.25">
      <c r="A29" s="22" t="s">
        <v>33</v>
      </c>
      <c r="B29" s="31" t="s">
        <v>13</v>
      </c>
      <c r="C29" s="24">
        <v>47571</v>
      </c>
      <c r="D29" s="3">
        <v>37579.599999999999</v>
      </c>
      <c r="E29" s="3">
        <v>33411.4</v>
      </c>
      <c r="F29" s="25">
        <f t="shared" si="2"/>
        <v>88.908343888705573</v>
      </c>
    </row>
    <row r="30" spans="1:6" ht="31.2" x14ac:dyDescent="0.25">
      <c r="A30" s="32" t="s">
        <v>38</v>
      </c>
      <c r="B30" s="33" t="s">
        <v>39</v>
      </c>
      <c r="C30" s="34"/>
      <c r="D30" s="6">
        <v>572.1</v>
      </c>
      <c r="E30" s="6">
        <v>1490</v>
      </c>
      <c r="F30" s="35">
        <f t="shared" si="2"/>
        <v>260.44397832546753</v>
      </c>
    </row>
    <row r="31" spans="1:6" ht="31.2" x14ac:dyDescent="0.25">
      <c r="A31" s="36" t="s">
        <v>40</v>
      </c>
      <c r="B31" s="36" t="s">
        <v>41</v>
      </c>
      <c r="C31" s="34"/>
      <c r="D31" s="37">
        <v>150</v>
      </c>
      <c r="E31" s="37">
        <v>0</v>
      </c>
      <c r="F31" s="35">
        <f t="shared" si="2"/>
        <v>0</v>
      </c>
    </row>
    <row r="32" spans="1:6" ht="16.2" x14ac:dyDescent="0.25">
      <c r="A32" s="36"/>
      <c r="B32" s="38" t="s">
        <v>49</v>
      </c>
      <c r="C32" s="34"/>
      <c r="D32" s="37">
        <v>130.5</v>
      </c>
      <c r="E32" s="37">
        <v>0</v>
      </c>
      <c r="F32" s="35">
        <f t="shared" si="2"/>
        <v>0</v>
      </c>
    </row>
    <row r="33" spans="1:6" ht="46.8" x14ac:dyDescent="0.25">
      <c r="A33" s="19" t="s">
        <v>34</v>
      </c>
      <c r="B33" s="39" t="s">
        <v>14</v>
      </c>
      <c r="C33" s="5"/>
      <c r="D33" s="6">
        <v>-1540.2</v>
      </c>
      <c r="E33" s="6">
        <v>-0.7</v>
      </c>
      <c r="F33" s="35">
        <f t="shared" si="2"/>
        <v>4.5448643033372288E-2</v>
      </c>
    </row>
    <row r="49" spans="1:6" x14ac:dyDescent="0.25">
      <c r="A49" s="9"/>
      <c r="B49" s="9"/>
      <c r="C49" s="9"/>
      <c r="D49" s="9"/>
      <c r="E49" s="9"/>
      <c r="F49" s="9"/>
    </row>
    <row r="50" spans="1:6" x14ac:dyDescent="0.25">
      <c r="A50" s="9"/>
      <c r="B50" s="9"/>
      <c r="C50" s="9"/>
      <c r="D50" s="9"/>
      <c r="E50" s="9"/>
      <c r="F50" s="9"/>
    </row>
    <row r="51" spans="1:6" x14ac:dyDescent="0.25">
      <c r="A51" s="9"/>
      <c r="B51" s="9"/>
      <c r="C51" s="9"/>
      <c r="D51" s="9"/>
      <c r="E51" s="9"/>
      <c r="F51" s="9"/>
    </row>
    <row r="52" spans="1:6" x14ac:dyDescent="0.25">
      <c r="A52" s="9"/>
      <c r="B52" s="9"/>
      <c r="C52" s="9"/>
      <c r="D52" s="9"/>
      <c r="E52" s="9"/>
      <c r="F52" s="9"/>
    </row>
    <row r="53" spans="1:6" x14ac:dyDescent="0.25">
      <c r="A53" s="9"/>
      <c r="B53" s="9"/>
      <c r="C53" s="9"/>
      <c r="D53" s="9"/>
      <c r="E53" s="9"/>
      <c r="F53" s="9"/>
    </row>
    <row r="54" spans="1:6" x14ac:dyDescent="0.25">
      <c r="A54" s="9"/>
      <c r="B54" s="9"/>
      <c r="C54" s="9"/>
      <c r="D54" s="9"/>
      <c r="E54" s="9"/>
      <c r="F54" s="9"/>
    </row>
    <row r="55" spans="1:6" x14ac:dyDescent="0.25">
      <c r="A55" s="9"/>
      <c r="B55" s="9"/>
      <c r="C55" s="9"/>
      <c r="D55" s="9"/>
      <c r="E55" s="9"/>
      <c r="F55" s="9"/>
    </row>
    <row r="56" spans="1:6" x14ac:dyDescent="0.25">
      <c r="A56" s="9"/>
      <c r="B56" s="9"/>
      <c r="C56" s="9"/>
      <c r="D56" s="9"/>
      <c r="E56" s="9"/>
      <c r="F56" s="9"/>
    </row>
    <row r="57" spans="1:6" x14ac:dyDescent="0.25">
      <c r="A57" s="9"/>
      <c r="B57" s="9"/>
      <c r="C57" s="9"/>
      <c r="D57" s="9"/>
      <c r="E57" s="9"/>
      <c r="F57" s="9"/>
    </row>
  </sheetData>
  <mergeCells count="7">
    <mergeCell ref="F5:F6"/>
    <mergeCell ref="E5:E6"/>
    <mergeCell ref="A2:F2"/>
    <mergeCell ref="A5:A6"/>
    <mergeCell ref="B5:B6"/>
    <mergeCell ref="C5:C6"/>
    <mergeCell ref="D5:D6"/>
  </mergeCells>
  <printOptions horizontalCentered="1"/>
  <pageMargins left="0.51181102362204722" right="0.31496062992125984" top="0.55118110236220474" bottom="0.35433070866141736" header="0.31496062992125984" footer="0.31496062992125984"/>
  <pageSetup paperSize="9" scale="88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2023-11-09T05:22:45Z</dcterms:modified>
</cp:coreProperties>
</file>